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C17" i="1"/>
  <c r="E17" s="1"/>
  <c r="E16"/>
  <c r="E15"/>
  <c r="E14"/>
  <c r="E13"/>
  <c r="E12"/>
  <c r="E11"/>
  <c r="E10"/>
  <c r="E9"/>
  <c r="E8"/>
  <c r="E7"/>
  <c r="E6"/>
  <c r="E5"/>
</calcChain>
</file>

<file path=xl/sharedStrings.xml><?xml version="1.0" encoding="utf-8"?>
<sst xmlns="http://schemas.openxmlformats.org/spreadsheetml/2006/main" count="21" uniqueCount="20">
  <si>
    <t>TABLE  III (B)</t>
  </si>
  <si>
    <t>Inward and Outward Movements of Goods of Inland Trade by Major Airports during 2013-14</t>
  </si>
  <si>
    <t>AIRPORT</t>
  </si>
  <si>
    <t>Gross Weight in MT</t>
  </si>
  <si>
    <t>TOTAL Gross Weight in MT</t>
  </si>
  <si>
    <t>INWARDS</t>
  </si>
  <si>
    <t>OUTWARDS</t>
  </si>
  <si>
    <t xml:space="preserve"> BANGALORE</t>
  </si>
  <si>
    <t xml:space="preserve"> COCHIN</t>
  </si>
  <si>
    <t>AHMEDABAD</t>
  </si>
  <si>
    <t>BOMBAY</t>
  </si>
  <si>
    <t>CALCUTTA</t>
  </si>
  <si>
    <t>DELHI</t>
  </si>
  <si>
    <t>GAUHATI</t>
  </si>
  <si>
    <t>HYDERABAD</t>
  </si>
  <si>
    <t>JAIPUR</t>
  </si>
  <si>
    <t>MADRAS</t>
  </si>
  <si>
    <t>PUNE</t>
  </si>
  <si>
    <t>OTHER PORTS</t>
  </si>
  <si>
    <t>ALL PORTS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</si>
</sst>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16"/>
      <name val="Arial"/>
      <family val="2"/>
    </font>
    <font>
      <sz val="12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rgb="FF7030A0"/>
      <name val="Calibri"/>
      <family val="2"/>
      <scheme val="minor"/>
    </font>
    <font>
      <b/>
      <sz val="12"/>
      <color rgb="FF7030A0"/>
      <name val="Calibri"/>
      <family val="2"/>
    </font>
    <font>
      <b/>
      <sz val="16"/>
      <color theme="9" tint="0.59999389629810485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0" fillId="2" borderId="5" xfId="0" applyFill="1" applyBorder="1"/>
    <xf numFmtId="0" fontId="4" fillId="5" borderId="7" xfId="0" applyFont="1" applyFill="1" applyBorder="1"/>
    <xf numFmtId="1" fontId="5" fillId="6" borderId="0" xfId="0" applyNumberFormat="1" applyFont="1" applyFill="1"/>
    <xf numFmtId="1" fontId="0" fillId="7" borderId="0" xfId="0" applyNumberFormat="1" applyFill="1"/>
    <xf numFmtId="1" fontId="0" fillId="5" borderId="7" xfId="0" applyNumberFormat="1" applyFill="1" applyBorder="1"/>
    <xf numFmtId="1" fontId="6" fillId="6" borderId="7" xfId="0" applyNumberFormat="1" applyFont="1" applyFill="1" applyBorder="1" applyAlignment="1">
      <alignment wrapText="1"/>
    </xf>
    <xf numFmtId="0" fontId="0" fillId="7" borderId="0" xfId="0" applyFill="1"/>
    <xf numFmtId="0" fontId="0" fillId="2" borderId="1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7" fillId="8" borderId="0" xfId="0" applyFont="1" applyFill="1"/>
    <xf numFmtId="0" fontId="8" fillId="8" borderId="0" xfId="0" applyFont="1" applyFill="1"/>
    <xf numFmtId="0" fontId="9" fillId="9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Airport-wise Inward and Outward Movements of Goods by Inland Trade during 2013-14</a:t>
            </a:r>
          </a:p>
        </c:rich>
      </c:tx>
      <c:layout/>
      <c:spPr>
        <a:solidFill>
          <a:srgbClr val="FFC000"/>
        </a:solidFill>
      </c:spPr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[1]Sheet5!$C$3:$C$4</c:f>
              <c:strCache>
                <c:ptCount val="1"/>
                <c:pt idx="0">
                  <c:v>Gross Weight in MT INWARDS</c:v>
                </c:pt>
              </c:strCache>
            </c:strRef>
          </c:tx>
          <c:cat>
            <c:strRef>
              <c:f>[1]Sheet5!$B$5:$B$16</c:f>
              <c:strCache>
                <c:ptCount val="12"/>
                <c:pt idx="0">
                  <c:v> BANGALORE</c:v>
                </c:pt>
                <c:pt idx="1">
                  <c:v> COCHIN</c:v>
                </c:pt>
                <c:pt idx="2">
                  <c:v>AHMEDABAD</c:v>
                </c:pt>
                <c:pt idx="3">
                  <c:v>BOMBAY</c:v>
                </c:pt>
                <c:pt idx="4">
                  <c:v>CALCUTTA</c:v>
                </c:pt>
                <c:pt idx="5">
                  <c:v>DELHI</c:v>
                </c:pt>
                <c:pt idx="6">
                  <c:v>GAUHATI</c:v>
                </c:pt>
                <c:pt idx="7">
                  <c:v>HYDERABAD</c:v>
                </c:pt>
                <c:pt idx="8">
                  <c:v>JAIPUR</c:v>
                </c:pt>
                <c:pt idx="9">
                  <c:v>MADRAS</c:v>
                </c:pt>
                <c:pt idx="10">
                  <c:v>PUNE</c:v>
                </c:pt>
                <c:pt idx="11">
                  <c:v>OTHER PORTS</c:v>
                </c:pt>
              </c:strCache>
            </c:strRef>
          </c:cat>
          <c:val>
            <c:numRef>
              <c:f>[1]Sheet5!$C$5:$C$16</c:f>
              <c:numCache>
                <c:formatCode>General</c:formatCode>
                <c:ptCount val="12"/>
                <c:pt idx="0">
                  <c:v>42487.883000000002</c:v>
                </c:pt>
                <c:pt idx="1">
                  <c:v>5571.7020000000002</c:v>
                </c:pt>
                <c:pt idx="2">
                  <c:v>15370.897999999999</c:v>
                </c:pt>
                <c:pt idx="3">
                  <c:v>84247.581000000006</c:v>
                </c:pt>
                <c:pt idx="4">
                  <c:v>33952.160000000003</c:v>
                </c:pt>
                <c:pt idx="5">
                  <c:v>96214.311000000002</c:v>
                </c:pt>
                <c:pt idx="6">
                  <c:v>7207.1009999999997</c:v>
                </c:pt>
                <c:pt idx="7">
                  <c:v>19655.903999999999</c:v>
                </c:pt>
                <c:pt idx="8">
                  <c:v>4406.4269999999997</c:v>
                </c:pt>
                <c:pt idx="9">
                  <c:v>30143.335999999999</c:v>
                </c:pt>
                <c:pt idx="10">
                  <c:v>8848.9290000000001</c:v>
                </c:pt>
                <c:pt idx="11">
                  <c:v>59234</c:v>
                </c:pt>
              </c:numCache>
            </c:numRef>
          </c:val>
        </c:ser>
        <c:ser>
          <c:idx val="1"/>
          <c:order val="1"/>
          <c:tx>
            <c:strRef>
              <c:f>[1]Sheet5!$D$3:$D$4</c:f>
              <c:strCache>
                <c:ptCount val="1"/>
                <c:pt idx="0">
                  <c:v>Gross Weight in MT OUTWARDS</c:v>
                </c:pt>
              </c:strCache>
            </c:strRef>
          </c:tx>
          <c:cat>
            <c:strRef>
              <c:f>[1]Sheet5!$B$5:$B$16</c:f>
              <c:strCache>
                <c:ptCount val="12"/>
                <c:pt idx="0">
                  <c:v> BANGALORE</c:v>
                </c:pt>
                <c:pt idx="1">
                  <c:v> COCHIN</c:v>
                </c:pt>
                <c:pt idx="2">
                  <c:v>AHMEDABAD</c:v>
                </c:pt>
                <c:pt idx="3">
                  <c:v>BOMBAY</c:v>
                </c:pt>
                <c:pt idx="4">
                  <c:v>CALCUTTA</c:v>
                </c:pt>
                <c:pt idx="5">
                  <c:v>DELHI</c:v>
                </c:pt>
                <c:pt idx="6">
                  <c:v>GAUHATI</c:v>
                </c:pt>
                <c:pt idx="7">
                  <c:v>HYDERABAD</c:v>
                </c:pt>
                <c:pt idx="8">
                  <c:v>JAIPUR</c:v>
                </c:pt>
                <c:pt idx="9">
                  <c:v>MADRAS</c:v>
                </c:pt>
                <c:pt idx="10">
                  <c:v>PUNE</c:v>
                </c:pt>
                <c:pt idx="11">
                  <c:v>OTHER PORTS</c:v>
                </c:pt>
              </c:strCache>
            </c:strRef>
          </c:cat>
          <c:val>
            <c:numRef>
              <c:f>[1]Sheet5!$D$5:$D$16</c:f>
              <c:numCache>
                <c:formatCode>General</c:formatCode>
                <c:ptCount val="12"/>
                <c:pt idx="0">
                  <c:v>39438.883000000002</c:v>
                </c:pt>
                <c:pt idx="1">
                  <c:v>2812.8180000000002</c:v>
                </c:pt>
                <c:pt idx="2">
                  <c:v>16871.057000000001</c:v>
                </c:pt>
                <c:pt idx="3">
                  <c:v>91750.782999999996</c:v>
                </c:pt>
                <c:pt idx="4">
                  <c:v>42796.207999999999</c:v>
                </c:pt>
                <c:pt idx="5">
                  <c:v>125796.50599999999</c:v>
                </c:pt>
                <c:pt idx="6">
                  <c:v>2958.0630000000001</c:v>
                </c:pt>
                <c:pt idx="7">
                  <c:v>13637.227999999999</c:v>
                </c:pt>
                <c:pt idx="8">
                  <c:v>3525.701</c:v>
                </c:pt>
                <c:pt idx="9">
                  <c:v>31979.491000000002</c:v>
                </c:pt>
                <c:pt idx="10">
                  <c:v>9525.3070000000007</c:v>
                </c:pt>
                <c:pt idx="11">
                  <c:v>26248</c:v>
                </c:pt>
              </c:numCache>
            </c:numRef>
          </c:val>
        </c:ser>
        <c:shape val="cylinder"/>
        <c:axId val="58833152"/>
        <c:axId val="58839040"/>
        <c:axId val="0"/>
      </c:bar3DChart>
      <c:catAx>
        <c:axId val="58833152"/>
        <c:scaling>
          <c:orientation val="minMax"/>
        </c:scaling>
        <c:axPos val="b"/>
        <c:tickLblPos val="nextTo"/>
        <c:crossAx val="58839040"/>
        <c:crosses val="autoZero"/>
        <c:auto val="1"/>
        <c:lblAlgn val="ctr"/>
        <c:lblOffset val="100"/>
      </c:catAx>
      <c:valAx>
        <c:axId val="58839040"/>
        <c:scaling>
          <c:orientation val="minMax"/>
        </c:scaling>
        <c:axPos val="l"/>
        <c:majorGridlines/>
        <c:numFmt formatCode="General" sourceLinked="1"/>
        <c:tickLblPos val="nextTo"/>
        <c:crossAx val="588331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18</xdr:row>
      <xdr:rowOff>0</xdr:rowOff>
    </xdr:from>
    <xdr:to>
      <xdr:col>10</xdr:col>
      <xdr:colOff>9525</xdr:colOff>
      <xdr:row>47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3(201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4"/>
      <sheetName val="Sheet5"/>
      <sheetName val="Sheet6"/>
      <sheetName val="Sheet7"/>
      <sheetName val="Sheet8"/>
      <sheetName val="Sheet9"/>
      <sheetName val="Sheet2"/>
      <sheetName val="Sheet3"/>
    </sheetNames>
    <sheetDataSet>
      <sheetData sheetId="0"/>
      <sheetData sheetId="1"/>
      <sheetData sheetId="2">
        <row r="3">
          <cell r="C3" t="str">
            <v>Gross Weight in MT</v>
          </cell>
          <cell r="D3" t="str">
            <v>Gross Weight in MT</v>
          </cell>
        </row>
        <row r="4">
          <cell r="C4" t="str">
            <v>INWARDS</v>
          </cell>
          <cell r="D4" t="str">
            <v>OUTWARDS</v>
          </cell>
        </row>
        <row r="5">
          <cell r="B5" t="str">
            <v xml:space="preserve"> BANGALORE</v>
          </cell>
          <cell r="C5">
            <v>42487.883000000002</v>
          </cell>
          <cell r="D5">
            <v>39438.883000000002</v>
          </cell>
        </row>
        <row r="6">
          <cell r="B6" t="str">
            <v xml:space="preserve"> COCHIN</v>
          </cell>
          <cell r="C6">
            <v>5571.7020000000002</v>
          </cell>
          <cell r="D6">
            <v>2812.8180000000002</v>
          </cell>
        </row>
        <row r="7">
          <cell r="B7" t="str">
            <v>AHMEDABAD</v>
          </cell>
          <cell r="C7">
            <v>15370.897999999999</v>
          </cell>
          <cell r="D7">
            <v>16871.057000000001</v>
          </cell>
        </row>
        <row r="8">
          <cell r="B8" t="str">
            <v>BOMBAY</v>
          </cell>
          <cell r="C8">
            <v>84247.581000000006</v>
          </cell>
          <cell r="D8">
            <v>91750.782999999996</v>
          </cell>
        </row>
        <row r="9">
          <cell r="B9" t="str">
            <v>CALCUTTA</v>
          </cell>
          <cell r="C9">
            <v>33952.160000000003</v>
          </cell>
          <cell r="D9">
            <v>42796.207999999999</v>
          </cell>
        </row>
        <row r="10">
          <cell r="B10" t="str">
            <v>DELHI</v>
          </cell>
          <cell r="C10">
            <v>96214.311000000002</v>
          </cell>
          <cell r="D10">
            <v>125796.50599999999</v>
          </cell>
        </row>
        <row r="11">
          <cell r="B11" t="str">
            <v>GAUHATI</v>
          </cell>
          <cell r="C11">
            <v>7207.1009999999997</v>
          </cell>
          <cell r="D11">
            <v>2958.0630000000001</v>
          </cell>
        </row>
        <row r="12">
          <cell r="B12" t="str">
            <v>HYDERABAD</v>
          </cell>
          <cell r="C12">
            <v>19655.903999999999</v>
          </cell>
          <cell r="D12">
            <v>13637.227999999999</v>
          </cell>
        </row>
        <row r="13">
          <cell r="B13" t="str">
            <v>JAIPUR</v>
          </cell>
          <cell r="C13">
            <v>4406.4269999999997</v>
          </cell>
          <cell r="D13">
            <v>3525.701</v>
          </cell>
        </row>
        <row r="14">
          <cell r="B14" t="str">
            <v>MADRAS</v>
          </cell>
          <cell r="C14">
            <v>30143.335999999999</v>
          </cell>
          <cell r="D14">
            <v>31979.491000000002</v>
          </cell>
        </row>
        <row r="15">
          <cell r="B15" t="str">
            <v>PUNE</v>
          </cell>
          <cell r="C15">
            <v>8848.9290000000001</v>
          </cell>
          <cell r="D15">
            <v>9525.3070000000007</v>
          </cell>
        </row>
        <row r="16">
          <cell r="B16" t="str">
            <v>OTHER PORTS</v>
          </cell>
          <cell r="C16">
            <v>59234</v>
          </cell>
          <cell r="D16">
            <v>26248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J1" sqref="J1"/>
    </sheetView>
  </sheetViews>
  <sheetFormatPr defaultRowHeight="15"/>
  <cols>
    <col min="2" max="4" width="20.7109375" customWidth="1"/>
    <col min="5" max="5" width="30.7109375" customWidth="1"/>
  </cols>
  <sheetData>
    <row r="1" spans="1:7" ht="23.25">
      <c r="C1" s="16" t="s">
        <v>0</v>
      </c>
    </row>
    <row r="2" spans="1:7" ht="21">
      <c r="A2" s="14" t="s">
        <v>1</v>
      </c>
      <c r="B2" s="14"/>
      <c r="C2" s="14"/>
      <c r="D2" s="14"/>
      <c r="E2" s="14"/>
      <c r="F2" s="14"/>
      <c r="G2" s="15"/>
    </row>
    <row r="3" spans="1:7">
      <c r="B3" s="10" t="s">
        <v>2</v>
      </c>
      <c r="C3" s="1" t="s">
        <v>3</v>
      </c>
      <c r="D3" s="1" t="s">
        <v>3</v>
      </c>
      <c r="E3" s="12" t="s">
        <v>4</v>
      </c>
    </row>
    <row r="4" spans="1:7" ht="15.75">
      <c r="B4" s="11"/>
      <c r="C4" s="2" t="s">
        <v>5</v>
      </c>
      <c r="D4" s="3" t="s">
        <v>6</v>
      </c>
      <c r="E4" s="13"/>
    </row>
    <row r="5" spans="1:7">
      <c r="B5" s="4" t="s">
        <v>7</v>
      </c>
      <c r="C5" s="5">
        <v>42487.883000000002</v>
      </c>
      <c r="D5" s="6">
        <v>39438.883000000002</v>
      </c>
      <c r="E5" s="7">
        <f t="shared" ref="E5:E17" si="0">SUM(C5:D5)</f>
        <v>81926.766000000003</v>
      </c>
    </row>
    <row r="6" spans="1:7">
      <c r="B6" s="4" t="s">
        <v>8</v>
      </c>
      <c r="C6" s="5">
        <v>5571.7020000000002</v>
      </c>
      <c r="D6" s="6">
        <v>2812.8180000000002</v>
      </c>
      <c r="E6" s="7">
        <f t="shared" si="0"/>
        <v>8384.52</v>
      </c>
    </row>
    <row r="7" spans="1:7">
      <c r="B7" s="4" t="s">
        <v>9</v>
      </c>
      <c r="C7" s="5">
        <v>15370.897999999999</v>
      </c>
      <c r="D7" s="6">
        <v>16871.057000000001</v>
      </c>
      <c r="E7" s="7">
        <f t="shared" si="0"/>
        <v>32241.955000000002</v>
      </c>
    </row>
    <row r="8" spans="1:7">
      <c r="B8" s="4" t="s">
        <v>10</v>
      </c>
      <c r="C8" s="5">
        <v>84247.581000000006</v>
      </c>
      <c r="D8" s="6">
        <v>91750.782999999996</v>
      </c>
      <c r="E8" s="7">
        <f t="shared" si="0"/>
        <v>175998.364</v>
      </c>
    </row>
    <row r="9" spans="1:7">
      <c r="B9" s="4" t="s">
        <v>11</v>
      </c>
      <c r="C9" s="5">
        <v>33952.160000000003</v>
      </c>
      <c r="D9" s="6">
        <v>42796.207999999999</v>
      </c>
      <c r="E9" s="7">
        <f t="shared" si="0"/>
        <v>76748.368000000002</v>
      </c>
    </row>
    <row r="10" spans="1:7">
      <c r="B10" s="4" t="s">
        <v>12</v>
      </c>
      <c r="C10" s="5">
        <v>96214.311000000002</v>
      </c>
      <c r="D10" s="6">
        <v>125796.50599999999</v>
      </c>
      <c r="E10" s="7">
        <f t="shared" si="0"/>
        <v>222010.81699999998</v>
      </c>
    </row>
    <row r="11" spans="1:7">
      <c r="B11" s="4" t="s">
        <v>13</v>
      </c>
      <c r="C11" s="5">
        <v>7207.1009999999997</v>
      </c>
      <c r="D11" s="6">
        <v>2958.0630000000001</v>
      </c>
      <c r="E11" s="7">
        <f t="shared" si="0"/>
        <v>10165.164000000001</v>
      </c>
    </row>
    <row r="12" spans="1:7">
      <c r="B12" s="4" t="s">
        <v>14</v>
      </c>
      <c r="C12" s="5">
        <v>19655.903999999999</v>
      </c>
      <c r="D12" s="6">
        <v>13637.227999999999</v>
      </c>
      <c r="E12" s="7">
        <f t="shared" si="0"/>
        <v>33293.131999999998</v>
      </c>
    </row>
    <row r="13" spans="1:7">
      <c r="B13" s="4" t="s">
        <v>15</v>
      </c>
      <c r="C13" s="5">
        <v>4406.4269999999997</v>
      </c>
      <c r="D13" s="6">
        <v>3525.701</v>
      </c>
      <c r="E13" s="7">
        <f t="shared" si="0"/>
        <v>7932.1279999999997</v>
      </c>
    </row>
    <row r="14" spans="1:7">
      <c r="B14" s="4" t="s">
        <v>16</v>
      </c>
      <c r="C14" s="5">
        <v>30143.335999999999</v>
      </c>
      <c r="D14" s="6">
        <v>31979.491000000002</v>
      </c>
      <c r="E14" s="7">
        <f t="shared" si="0"/>
        <v>62122.827000000005</v>
      </c>
    </row>
    <row r="15" spans="1:7">
      <c r="B15" s="4" t="s">
        <v>17</v>
      </c>
      <c r="C15" s="5">
        <v>8848.9290000000001</v>
      </c>
      <c r="D15" s="6">
        <v>9525.3070000000007</v>
      </c>
      <c r="E15" s="7">
        <f t="shared" si="0"/>
        <v>18374.236000000001</v>
      </c>
    </row>
    <row r="16" spans="1:7" ht="15.75">
      <c r="B16" s="4" t="s">
        <v>18</v>
      </c>
      <c r="C16" s="8">
        <v>59234</v>
      </c>
      <c r="D16" s="9">
        <v>26248</v>
      </c>
      <c r="E16" s="7">
        <f t="shared" si="0"/>
        <v>85482</v>
      </c>
    </row>
    <row r="17" spans="2:5" ht="15.75">
      <c r="B17" s="4" t="s">
        <v>19</v>
      </c>
      <c r="C17" s="8">
        <f>SUM(C5:C16)</f>
        <v>407340.23200000008</v>
      </c>
      <c r="D17" s="6">
        <v>407340.04500000004</v>
      </c>
      <c r="E17" s="7">
        <f t="shared" si="0"/>
        <v>814680.27700000012</v>
      </c>
    </row>
  </sheetData>
  <sheetProtection password="CB84" sheet="1" objects="1" scenarios="1"/>
  <mergeCells count="2">
    <mergeCell ref="B3:B4"/>
    <mergeCell ref="E3:E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2014-09-16T09:21:49Z</dcterms:modified>
</cp:coreProperties>
</file>